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YDIN BİLEK\Desktop\"/>
    </mc:Choice>
  </mc:AlternateContent>
  <xr:revisionPtr revIDLastSave="0" documentId="13_ncr:1_{D9A57479-6B1A-4172-9900-364E9A37B4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RUMACI" sheetId="1" r:id="rId1"/>
    <sheet name="AGRESİF (Adetleri Değiştir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1" l="1"/>
  <c r="J23" i="1"/>
  <c r="K22" i="1"/>
  <c r="J22" i="1"/>
  <c r="K18" i="1"/>
  <c r="J18" i="1"/>
  <c r="K13" i="1"/>
  <c r="J13" i="1"/>
  <c r="K7" i="1"/>
  <c r="J7" i="1"/>
  <c r="U4" i="1"/>
  <c r="V4" i="1"/>
  <c r="T4" i="1"/>
  <c r="V3" i="1"/>
  <c r="U3" i="1"/>
  <c r="T3" i="1"/>
  <c r="R3" i="1"/>
  <c r="J21" i="2"/>
  <c r="H21" i="2"/>
  <c r="K21" i="2" s="1"/>
  <c r="J20" i="2"/>
  <c r="H20" i="2"/>
  <c r="K20" i="2" s="1"/>
  <c r="K19" i="2"/>
  <c r="J19" i="2"/>
  <c r="H19" i="2"/>
  <c r="J17" i="2"/>
  <c r="H17" i="2"/>
  <c r="K17" i="2" s="1"/>
  <c r="J16" i="2"/>
  <c r="H16" i="2"/>
  <c r="K16" i="2" s="1"/>
  <c r="J15" i="2"/>
  <c r="H15" i="2"/>
  <c r="K15" i="2" s="1"/>
  <c r="K14" i="2"/>
  <c r="J14" i="2"/>
  <c r="H14" i="2"/>
  <c r="J12" i="2"/>
  <c r="H12" i="2"/>
  <c r="K12" i="2" s="1"/>
  <c r="J11" i="2"/>
  <c r="H11" i="2"/>
  <c r="K11" i="2" s="1"/>
  <c r="J10" i="2"/>
  <c r="H10" i="2"/>
  <c r="K10" i="2" s="1"/>
  <c r="K9" i="2"/>
  <c r="J9" i="2"/>
  <c r="H9" i="2"/>
  <c r="J8" i="2"/>
  <c r="H8" i="2"/>
  <c r="K8" i="2" s="1"/>
  <c r="J6" i="2"/>
  <c r="H6" i="2"/>
  <c r="K6" i="2" s="1"/>
  <c r="J5" i="2"/>
  <c r="H5" i="2"/>
  <c r="K5" i="2" s="1"/>
  <c r="K4" i="2"/>
  <c r="J4" i="2"/>
  <c r="H4" i="2"/>
  <c r="J3" i="2"/>
  <c r="H3" i="2"/>
  <c r="K3" i="2" s="1"/>
  <c r="J21" i="1"/>
  <c r="H21" i="1"/>
  <c r="K21" i="1" s="1"/>
  <c r="J20" i="1"/>
  <c r="H20" i="1"/>
  <c r="K20" i="1" s="1"/>
  <c r="J19" i="1"/>
  <c r="H19" i="1"/>
  <c r="K19" i="1" s="1"/>
  <c r="J15" i="1"/>
  <c r="H15" i="1"/>
  <c r="K15" i="1" s="1"/>
  <c r="J12" i="1"/>
  <c r="H12" i="1"/>
  <c r="K12" i="1" s="1"/>
  <c r="J14" i="1"/>
  <c r="H14" i="1"/>
  <c r="K14" i="1" s="1"/>
  <c r="J17" i="1"/>
  <c r="H17" i="1"/>
  <c r="K17" i="1" s="1"/>
  <c r="J11" i="1"/>
  <c r="H11" i="1"/>
  <c r="K11" i="1" s="1"/>
  <c r="J16" i="1"/>
  <c r="H4" i="1"/>
  <c r="K4" i="1" s="1"/>
  <c r="H5" i="1"/>
  <c r="K5" i="1" s="1"/>
  <c r="H6" i="1"/>
  <c r="K6" i="1" s="1"/>
  <c r="H8" i="1"/>
  <c r="K8" i="1" s="1"/>
  <c r="H9" i="1"/>
  <c r="K9" i="1" s="1"/>
  <c r="H10" i="1"/>
  <c r="K10" i="1" s="1"/>
  <c r="H16" i="1"/>
  <c r="K16" i="1" s="1"/>
  <c r="H3" i="1"/>
  <c r="K3" i="1" s="1"/>
  <c r="J10" i="1"/>
  <c r="J9" i="1"/>
  <c r="J8" i="1"/>
  <c r="J6" i="1"/>
  <c r="J5" i="1"/>
  <c r="J4" i="1"/>
  <c r="J3" i="1"/>
  <c r="J22" i="2" l="1"/>
  <c r="J23" i="2" s="1"/>
  <c r="K22" i="2"/>
  <c r="K23" i="2" s="1"/>
  <c r="K24" i="2" s="1"/>
  <c r="J24" i="1"/>
  <c r="K24" i="1"/>
  <c r="K25" i="1" s="1"/>
</calcChain>
</file>

<file path=xl/sharedStrings.xml><?xml version="1.0" encoding="utf-8"?>
<sst xmlns="http://schemas.openxmlformats.org/spreadsheetml/2006/main" count="151" uniqueCount="60">
  <si>
    <t>SCHD</t>
  </si>
  <si>
    <t>SPYD</t>
  </si>
  <si>
    <t>Dow Jones U.S. Dividend 100 Index (kaliteli yüksek temettü)</t>
  </si>
  <si>
    <t>S&amp;P 500 içindeki yüksek temettü hisseleri eş ağırlıklı</t>
  </si>
  <si>
    <t>FDVV</t>
  </si>
  <si>
    <t>Yüksek temettü + geniş ABD hisseleri</t>
  </si>
  <si>
    <t>QQQY</t>
  </si>
  <si>
    <t>Teknoloji ağırlıklı Nasdaq endeksini dayanak alır</t>
  </si>
  <si>
    <t>NVDW</t>
  </si>
  <si>
    <t>Nvidia performansına göre haftalık gelir</t>
  </si>
  <si>
    <t>PLTW</t>
  </si>
  <si>
    <t>Palantir hissesi Haftalık ödeme, AI / teknoloji odaklı</t>
  </si>
  <si>
    <t>IDV</t>
  </si>
  <si>
    <t>Gelişmiş pazarlar yüksek temettü hisseleri (uluslararası)</t>
  </si>
  <si>
    <t>O</t>
  </si>
  <si>
    <t>Temettü geçmişi güçlü, stabil kira gelirleriyle bilinir</t>
  </si>
  <si>
    <t>AGNC</t>
  </si>
  <si>
    <t>Yüksek temettü; faiz riskine duyarlı</t>
  </si>
  <si>
    <t>STAG</t>
  </si>
  <si>
    <t>Büyüme odaklı REIT, Kiracı çeşitliliği yüksek</t>
  </si>
  <si>
    <t>TÜRÜ</t>
  </si>
  <si>
    <t>VZ</t>
  </si>
  <si>
    <t>Yüksek temettü ve istikrarlı nakit akışı</t>
  </si>
  <si>
    <t>FRO</t>
  </si>
  <si>
    <t>Venezuela Faktörü</t>
  </si>
  <si>
    <t>FCBC</t>
  </si>
  <si>
    <t>Bankacılık; çok yüksek temettü verimi</t>
  </si>
  <si>
    <t>ETF</t>
  </si>
  <si>
    <t>FİYAT</t>
  </si>
  <si>
    <t>YILDA KAÇ DEFA</t>
  </si>
  <si>
    <t>Yıllık Temettü</t>
  </si>
  <si>
    <t>Ortalama Temettü</t>
  </si>
  <si>
    <t>Portföydeki Adeti</t>
  </si>
  <si>
    <t>Anlık Portföy Değeri</t>
  </si>
  <si>
    <t>Portföyün Temettü Getirisi</t>
  </si>
  <si>
    <t>KODU</t>
  </si>
  <si>
    <t>HİSSE</t>
  </si>
  <si>
    <t>INTC</t>
  </si>
  <si>
    <t>PYPL</t>
  </si>
  <si>
    <t>CSCO</t>
  </si>
  <si>
    <t>Çekirdek, Uzun vadeli güvenlik</t>
  </si>
  <si>
    <t>Gelir Motoru, Daha yüksek getiri ama kontrollü</t>
  </si>
  <si>
    <t>INTEL, Abd Çip hamlesi tutarsa</t>
  </si>
  <si>
    <t>PAYPAL, Güçü Nakit, Büyüme Şansı, Adil fiyatından ucuz</t>
  </si>
  <si>
    <t>CISCO, Stabil teknoloji + güvenli temettü</t>
  </si>
  <si>
    <t>NASDAQ100</t>
  </si>
  <si>
    <t>Renklerin Anlamları</t>
  </si>
  <si>
    <t>Agresif Gelir ama Takip gerektirir</t>
  </si>
  <si>
    <t>Acelemiz yok! Hedef Adetlere ulaşmak için önümüzde 10 Yıl var!</t>
  </si>
  <si>
    <t>DAYANAK ve AÇIKLAMA</t>
  </si>
  <si>
    <t>Uyarı ve Hatırlatmalar</t>
  </si>
  <si>
    <t>Bileşik Getirinin Etkisi ve Potansiyel Yükseliş ile</t>
  </si>
  <si>
    <t>Yani Riskli ama Yüksek Getirili olsun istiyorsanız Adetleri Değiştirin, Belli periyotlarda varlıklarınızın temettüleriyle ağırlığını artıracağınız varlıkları alın.</t>
  </si>
  <si>
    <t>Risk iştahınıza göre Portföy Ağırlık Dağılımı Yapılmalıdır</t>
  </si>
  <si>
    <t>10 Yıl Sonra Portföy Değeri ~350.000 $ olarak hesaplanmıştır.</t>
  </si>
  <si>
    <r>
      <t xml:space="preserve">Buna ilave Aylık Temettü getirisi de </t>
    </r>
    <r>
      <rPr>
        <b/>
        <sz val="11"/>
        <color theme="1"/>
        <rFont val="Calibri"/>
        <family val="2"/>
        <charset val="162"/>
        <scheme val="minor"/>
      </rPr>
      <t>~ 4000 $</t>
    </r>
    <r>
      <rPr>
        <sz val="11"/>
        <color theme="1"/>
        <rFont val="Calibri"/>
        <family val="2"/>
        <scheme val="minor"/>
      </rPr>
      <t xml:space="preserve"> olacaktır.</t>
    </r>
  </si>
  <si>
    <t>AYLIK</t>
  </si>
  <si>
    <t>Aylık Getiri</t>
  </si>
  <si>
    <t>Toplam Temettü Getirisi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</si>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</sst>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$-C0C]"/>
    <numFmt numFmtId="165" formatCode="#,##0\ [$$-C0C]"/>
    <numFmt numFmtId="166" formatCode="#,##0\ &quot;Adet&quot;"/>
    <numFmt numFmtId="167" formatCode="#,##0\ &quot;TL&quot;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hair">
        <color rgb="FF00B0F0"/>
      </bottom>
      <diagonal/>
    </border>
    <border>
      <left style="hair">
        <color rgb="FF00B0F0"/>
      </left>
      <right/>
      <top style="hair">
        <color rgb="FF00B0F0"/>
      </top>
      <bottom style="hair">
        <color rgb="FF00B0F0"/>
      </bottom>
      <diagonal/>
    </border>
    <border>
      <left/>
      <right/>
      <top style="hair">
        <color rgb="FF00B0F0"/>
      </top>
      <bottom style="hair">
        <color rgb="FF00B0F0"/>
      </bottom>
      <diagonal/>
    </border>
    <border>
      <left/>
      <right style="hair">
        <color rgb="FF00B0F0"/>
      </right>
      <top style="hair">
        <color rgb="FF00B0F0"/>
      </top>
      <bottom style="hair">
        <color rgb="FF00B0F0"/>
      </bottom>
      <diagonal/>
    </border>
    <border>
      <left/>
      <right/>
      <top style="hair">
        <color rgb="FF00B0F0"/>
      </top>
      <bottom/>
      <diagonal/>
    </border>
    <border>
      <left style="hair">
        <color rgb="FF00B0F0"/>
      </left>
      <right/>
      <top/>
      <bottom/>
      <diagonal/>
    </border>
    <border>
      <left style="hair">
        <color rgb="FF00B0F0"/>
      </left>
      <right style="hair">
        <color rgb="FF00B0F0"/>
      </right>
      <top style="hair">
        <color rgb="FF00B0F0"/>
      </top>
      <bottom/>
      <diagonal/>
    </border>
    <border>
      <left style="hair">
        <color rgb="FF00B0F0"/>
      </left>
      <right style="hair">
        <color rgb="FF00B0F0"/>
      </right>
      <top/>
      <bottom style="hair">
        <color rgb="FF00B0F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vertical="center"/>
    </xf>
    <xf numFmtId="166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 vertical="center" wrapText="1"/>
    </xf>
    <xf numFmtId="0" fontId="0" fillId="5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167" fontId="0" fillId="2" borderId="1" xfId="0" applyNumberFormat="1" applyFill="1" applyBorder="1" applyAlignment="1">
      <alignment vertical="center"/>
    </xf>
    <xf numFmtId="167" fontId="0" fillId="2" borderId="1" xfId="0" applyNumberFormat="1" applyFill="1" applyBorder="1" applyAlignment="1">
      <alignment horizontal="right" vertic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165" fontId="2" fillId="2" borderId="3" xfId="0" applyNumberFormat="1" applyFont="1" applyFill="1" applyBorder="1" applyAlignment="1">
      <alignment vertical="center" wrapText="1"/>
    </xf>
    <xf numFmtId="165" fontId="2" fillId="2" borderId="4" xfId="0" applyNumberFormat="1" applyFont="1" applyFill="1" applyBorder="1" applyAlignment="1">
      <alignment vertical="center" wrapText="1"/>
    </xf>
    <xf numFmtId="0" fontId="0" fillId="2" borderId="5" xfId="0" applyFill="1" applyBorder="1"/>
    <xf numFmtId="165" fontId="2" fillId="2" borderId="5" xfId="0" applyNumberFormat="1" applyFont="1" applyFill="1" applyBorder="1"/>
    <xf numFmtId="165" fontId="2" fillId="2" borderId="0" xfId="0" applyNumberFormat="1" applyFont="1" applyFill="1" applyAlignment="1">
      <alignment vertical="center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32"/>
  <sheetViews>
    <sheetView tabSelected="1" workbookViewId="0">
      <selection activeCell="S11" sqref="S11"/>
    </sheetView>
  </sheetViews>
  <sheetFormatPr defaultRowHeight="15" x14ac:dyDescent="0.25"/>
  <cols>
    <col min="1" max="1" width="3.85546875" style="2" customWidth="1"/>
    <col min="2" max="2" width="55.42578125" style="1" bestFit="1" customWidth="1"/>
    <col min="3" max="3" width="6.85546875" style="3" bestFit="1" customWidth="1"/>
    <col min="4" max="4" width="6" style="5" customWidth="1"/>
    <col min="5" max="5" width="6" style="4" bestFit="1" customWidth="1"/>
    <col min="6" max="6" width="6.140625" style="5" bestFit="1" customWidth="1"/>
    <col min="7" max="7" width="9.140625" style="5"/>
    <col min="8" max="8" width="8.5703125" style="4" bestFit="1" customWidth="1"/>
    <col min="9" max="10" width="11.42578125" style="4" bestFit="1" customWidth="1"/>
    <col min="11" max="11" width="10" style="4" bestFit="1" customWidth="1"/>
    <col min="12" max="15" width="9.140625" style="4"/>
    <col min="16" max="18" width="9.140625" style="2"/>
    <col min="19" max="19" width="10.28515625" style="2" bestFit="1" customWidth="1"/>
    <col min="20" max="21" width="11.42578125" style="2" bestFit="1" customWidth="1"/>
    <col min="22" max="22" width="9.85546875" style="2" bestFit="1" customWidth="1"/>
    <col min="23" max="16384" width="9.140625" style="2"/>
  </cols>
  <sheetData>
    <row r="2" spans="2:22" s="1" customFormat="1" ht="45" x14ac:dyDescent="0.25">
      <c r="B2" s="12" t="s">
        <v>49</v>
      </c>
      <c r="C2" s="12" t="s">
        <v>35</v>
      </c>
      <c r="D2" s="12" t="s">
        <v>20</v>
      </c>
      <c r="E2" s="12" t="s">
        <v>28</v>
      </c>
      <c r="F2" s="12" t="s">
        <v>29</v>
      </c>
      <c r="G2" s="12" t="s">
        <v>31</v>
      </c>
      <c r="H2" s="12" t="s">
        <v>30</v>
      </c>
      <c r="I2" s="12" t="s">
        <v>32</v>
      </c>
      <c r="J2" s="12" t="s">
        <v>33</v>
      </c>
      <c r="K2" s="12" t="s">
        <v>34</v>
      </c>
      <c r="M2" s="12" t="s">
        <v>35</v>
      </c>
      <c r="N2" s="12" t="s">
        <v>20</v>
      </c>
      <c r="O2" s="12" t="s">
        <v>28</v>
      </c>
      <c r="P2" s="12" t="s">
        <v>29</v>
      </c>
      <c r="Q2" s="12" t="s">
        <v>31</v>
      </c>
      <c r="R2" s="12" t="s">
        <v>30</v>
      </c>
      <c r="S2" s="12" t="s">
        <v>32</v>
      </c>
      <c r="T2" s="12" t="s">
        <v>33</v>
      </c>
      <c r="U2" s="12" t="s">
        <v>58</v>
      </c>
      <c r="V2" s="12" t="s">
        <v>57</v>
      </c>
    </row>
    <row r="3" spans="2:22" x14ac:dyDescent="0.25">
      <c r="B3" s="13" t="s">
        <v>2</v>
      </c>
      <c r="C3" s="14" t="s">
        <v>0</v>
      </c>
      <c r="D3" s="8" t="s">
        <v>27</v>
      </c>
      <c r="E3" s="7">
        <v>28.77</v>
      </c>
      <c r="F3" s="8">
        <v>4</v>
      </c>
      <c r="G3" s="18">
        <v>0.26</v>
      </c>
      <c r="H3" s="9">
        <f>G3*F3</f>
        <v>1.04</v>
      </c>
      <c r="I3" s="10">
        <v>200</v>
      </c>
      <c r="J3" s="11">
        <f>I3*E3</f>
        <v>5754</v>
      </c>
      <c r="K3" s="11">
        <f>I3*H3</f>
        <v>208</v>
      </c>
      <c r="M3" s="16" t="s">
        <v>8</v>
      </c>
      <c r="N3" s="8" t="s">
        <v>27</v>
      </c>
      <c r="O3" s="7">
        <v>38.32</v>
      </c>
      <c r="P3" s="8">
        <v>52</v>
      </c>
      <c r="Q3" s="18">
        <v>0.39</v>
      </c>
      <c r="R3" s="9">
        <f t="shared" ref="R3" si="0">Q3*P3</f>
        <v>20.28</v>
      </c>
      <c r="S3" s="10">
        <v>1750</v>
      </c>
      <c r="T3" s="11">
        <f>S3*O3</f>
        <v>67060</v>
      </c>
      <c r="U3" s="11">
        <f>S3*R3</f>
        <v>35490</v>
      </c>
      <c r="V3" s="11">
        <f>U3/12</f>
        <v>2957.5</v>
      </c>
    </row>
    <row r="4" spans="2:22" x14ac:dyDescent="0.25">
      <c r="B4" s="13" t="s">
        <v>3</v>
      </c>
      <c r="C4" s="14" t="s">
        <v>1</v>
      </c>
      <c r="D4" s="8" t="s">
        <v>27</v>
      </c>
      <c r="E4" s="7">
        <v>44.53</v>
      </c>
      <c r="F4" s="8">
        <v>4</v>
      </c>
      <c r="G4" s="18">
        <v>0.5</v>
      </c>
      <c r="H4" s="9">
        <f t="shared" ref="H4:H10" si="1">G4*F4</f>
        <v>2</v>
      </c>
      <c r="I4" s="10">
        <v>200</v>
      </c>
      <c r="J4" s="11">
        <f>I4*E4</f>
        <v>8906</v>
      </c>
      <c r="K4" s="11">
        <f>I4*H4</f>
        <v>400</v>
      </c>
      <c r="T4" s="19">
        <f>T3*43</f>
        <v>2883580</v>
      </c>
      <c r="U4" s="19">
        <f t="shared" ref="U4:V4" si="2">U3*43</f>
        <v>1526070</v>
      </c>
      <c r="V4" s="19">
        <f t="shared" si="2"/>
        <v>127172.5</v>
      </c>
    </row>
    <row r="5" spans="2:22" x14ac:dyDescent="0.25">
      <c r="B5" s="13" t="s">
        <v>5</v>
      </c>
      <c r="C5" s="14" t="s">
        <v>4</v>
      </c>
      <c r="D5" s="8" t="s">
        <v>27</v>
      </c>
      <c r="E5" s="7">
        <v>56.88</v>
      </c>
      <c r="F5" s="8">
        <v>4</v>
      </c>
      <c r="G5" s="18">
        <v>0.39</v>
      </c>
      <c r="H5" s="9">
        <f t="shared" si="1"/>
        <v>1.56</v>
      </c>
      <c r="I5" s="10">
        <v>200</v>
      </c>
      <c r="J5" s="11">
        <f>I5*E5</f>
        <v>11376</v>
      </c>
      <c r="K5" s="11">
        <f>I5*H5</f>
        <v>312</v>
      </c>
    </row>
    <row r="6" spans="2:22" x14ac:dyDescent="0.25">
      <c r="B6" s="13" t="s">
        <v>13</v>
      </c>
      <c r="C6" s="14" t="s">
        <v>12</v>
      </c>
      <c r="D6" s="8" t="s">
        <v>27</v>
      </c>
      <c r="E6" s="7">
        <v>40.49</v>
      </c>
      <c r="F6" s="8">
        <v>4</v>
      </c>
      <c r="G6" s="18">
        <v>0.49</v>
      </c>
      <c r="H6" s="9">
        <f t="shared" si="1"/>
        <v>1.96</v>
      </c>
      <c r="I6" s="10">
        <v>200</v>
      </c>
      <c r="J6" s="11">
        <f>I6*E6</f>
        <v>8098</v>
      </c>
      <c r="K6" s="11">
        <f>I6*H6</f>
        <v>392</v>
      </c>
    </row>
    <row r="7" spans="2:22" x14ac:dyDescent="0.25">
      <c r="B7" s="21"/>
      <c r="C7" s="22"/>
      <c r="D7" s="22"/>
      <c r="E7" s="22"/>
      <c r="F7" s="22"/>
      <c r="G7" s="22"/>
      <c r="H7" s="22"/>
      <c r="I7" s="22"/>
      <c r="J7" s="23">
        <f>SUM(J3:J6)</f>
        <v>34134</v>
      </c>
      <c r="K7" s="24">
        <f>SUM(K3:K6)</f>
        <v>1312</v>
      </c>
    </row>
    <row r="8" spans="2:22" x14ac:dyDescent="0.25">
      <c r="B8" s="13" t="s">
        <v>7</v>
      </c>
      <c r="C8" s="16" t="s">
        <v>6</v>
      </c>
      <c r="D8" s="8" t="s">
        <v>27</v>
      </c>
      <c r="E8" s="7">
        <v>23.1</v>
      </c>
      <c r="F8" s="8">
        <v>52</v>
      </c>
      <c r="G8" s="18">
        <v>0.13</v>
      </c>
      <c r="H8" s="9">
        <f t="shared" si="1"/>
        <v>6.76</v>
      </c>
      <c r="I8" s="10">
        <v>50</v>
      </c>
      <c r="J8" s="11">
        <f>I8*E8</f>
        <v>1155</v>
      </c>
      <c r="K8" s="11">
        <f>I8*H8</f>
        <v>338</v>
      </c>
    </row>
    <row r="9" spans="2:22" x14ac:dyDescent="0.25">
      <c r="B9" s="13" t="s">
        <v>9</v>
      </c>
      <c r="C9" s="16" t="s">
        <v>8</v>
      </c>
      <c r="D9" s="8" t="s">
        <v>27</v>
      </c>
      <c r="E9" s="7">
        <v>38.32</v>
      </c>
      <c r="F9" s="8">
        <v>52</v>
      </c>
      <c r="G9" s="18">
        <v>0.39</v>
      </c>
      <c r="H9" s="9">
        <f t="shared" si="1"/>
        <v>20.28</v>
      </c>
      <c r="I9" s="10">
        <v>50</v>
      </c>
      <c r="J9" s="11">
        <f>I9*E9</f>
        <v>1916</v>
      </c>
      <c r="K9" s="11">
        <f>I9*H9</f>
        <v>1014</v>
      </c>
    </row>
    <row r="10" spans="2:22" x14ac:dyDescent="0.25">
      <c r="B10" s="13" t="s">
        <v>11</v>
      </c>
      <c r="C10" s="16" t="s">
        <v>10</v>
      </c>
      <c r="D10" s="8" t="s">
        <v>27</v>
      </c>
      <c r="E10" s="7">
        <v>33.53</v>
      </c>
      <c r="F10" s="8">
        <v>52</v>
      </c>
      <c r="G10" s="18">
        <v>0.45</v>
      </c>
      <c r="H10" s="9">
        <f t="shared" si="1"/>
        <v>23.400000000000002</v>
      </c>
      <c r="I10" s="10">
        <v>50</v>
      </c>
      <c r="J10" s="11">
        <f>I10*E10</f>
        <v>1676.5</v>
      </c>
      <c r="K10" s="11">
        <f>I10*H10</f>
        <v>1170</v>
      </c>
    </row>
    <row r="11" spans="2:22" x14ac:dyDescent="0.25">
      <c r="B11" s="13" t="s">
        <v>17</v>
      </c>
      <c r="C11" s="16" t="s">
        <v>16</v>
      </c>
      <c r="D11" s="8" t="s">
        <v>36</v>
      </c>
      <c r="E11" s="7">
        <v>11.7</v>
      </c>
      <c r="F11" s="8">
        <v>12</v>
      </c>
      <c r="G11" s="18">
        <v>0.12</v>
      </c>
      <c r="H11" s="9">
        <f>G11*F11</f>
        <v>1.44</v>
      </c>
      <c r="I11" s="10">
        <v>50</v>
      </c>
      <c r="J11" s="11">
        <f>I11*E11</f>
        <v>585</v>
      </c>
      <c r="K11" s="11">
        <f>I11*H11</f>
        <v>72</v>
      </c>
    </row>
    <row r="12" spans="2:22" x14ac:dyDescent="0.25">
      <c r="B12" s="13" t="s">
        <v>24</v>
      </c>
      <c r="C12" s="16" t="s">
        <v>23</v>
      </c>
      <c r="D12" s="8" t="s">
        <v>36</v>
      </c>
      <c r="E12" s="7">
        <v>26.17</v>
      </c>
      <c r="F12" s="8">
        <v>4</v>
      </c>
      <c r="G12" s="18">
        <v>0.2</v>
      </c>
      <c r="H12" s="9">
        <f>G12*F12</f>
        <v>0.8</v>
      </c>
      <c r="I12" s="10">
        <v>50</v>
      </c>
      <c r="J12" s="11">
        <f>I12*E12</f>
        <v>1308.5</v>
      </c>
      <c r="K12" s="11">
        <f>I12*H12</f>
        <v>40</v>
      </c>
    </row>
    <row r="13" spans="2:22" x14ac:dyDescent="0.25">
      <c r="B13" s="21"/>
      <c r="C13" s="22"/>
      <c r="D13" s="22"/>
      <c r="E13" s="22"/>
      <c r="F13" s="22"/>
      <c r="G13" s="22"/>
      <c r="H13" s="22"/>
      <c r="I13" s="22"/>
      <c r="J13" s="23">
        <f>SUM(J8:J12)</f>
        <v>6641</v>
      </c>
      <c r="K13" s="24">
        <f>SUM(K8:K12)</f>
        <v>2634</v>
      </c>
    </row>
    <row r="14" spans="2:22" x14ac:dyDescent="0.25">
      <c r="B14" s="13" t="s">
        <v>22</v>
      </c>
      <c r="C14" s="15" t="s">
        <v>21</v>
      </c>
      <c r="D14" s="8" t="s">
        <v>36</v>
      </c>
      <c r="E14" s="7">
        <v>39.119999999999997</v>
      </c>
      <c r="F14" s="8">
        <v>4</v>
      </c>
      <c r="G14" s="18">
        <v>0.67</v>
      </c>
      <c r="H14" s="9">
        <f>G14*F14</f>
        <v>2.68</v>
      </c>
      <c r="I14" s="10">
        <v>100</v>
      </c>
      <c r="J14" s="11">
        <f>I14*E14</f>
        <v>3911.9999999999995</v>
      </c>
      <c r="K14" s="11">
        <f>I14*H14</f>
        <v>268</v>
      </c>
    </row>
    <row r="15" spans="2:22" x14ac:dyDescent="0.25">
      <c r="B15" s="13" t="s">
        <v>26</v>
      </c>
      <c r="C15" s="15" t="s">
        <v>25</v>
      </c>
      <c r="D15" s="8" t="s">
        <v>36</v>
      </c>
      <c r="E15" s="7">
        <v>33.950000000000003</v>
      </c>
      <c r="F15" s="8">
        <v>4</v>
      </c>
      <c r="G15" s="18">
        <v>0.48</v>
      </c>
      <c r="H15" s="9">
        <f>G15*F15</f>
        <v>1.92</v>
      </c>
      <c r="I15" s="10">
        <v>100</v>
      </c>
      <c r="J15" s="11">
        <f>I15*E15</f>
        <v>3395.0000000000005</v>
      </c>
      <c r="K15" s="11">
        <f>I15*H15</f>
        <v>192</v>
      </c>
    </row>
    <row r="16" spans="2:22" x14ac:dyDescent="0.25">
      <c r="B16" s="13" t="s">
        <v>15</v>
      </c>
      <c r="C16" s="15" t="s">
        <v>14</v>
      </c>
      <c r="D16" s="8" t="s">
        <v>36</v>
      </c>
      <c r="E16" s="7">
        <v>61.57</v>
      </c>
      <c r="F16" s="8">
        <v>12</v>
      </c>
      <c r="G16" s="18">
        <v>0.26</v>
      </c>
      <c r="H16" s="9">
        <f>G16*F16</f>
        <v>3.12</v>
      </c>
      <c r="I16" s="10">
        <v>100</v>
      </c>
      <c r="J16" s="11">
        <f>I16*E16</f>
        <v>6157</v>
      </c>
      <c r="K16" s="11">
        <f>I16*H16</f>
        <v>312</v>
      </c>
    </row>
    <row r="17" spans="2:11" x14ac:dyDescent="0.25">
      <c r="B17" s="13" t="s">
        <v>19</v>
      </c>
      <c r="C17" s="15" t="s">
        <v>18</v>
      </c>
      <c r="D17" s="8" t="s">
        <v>36</v>
      </c>
      <c r="E17" s="7">
        <v>37.35</v>
      </c>
      <c r="F17" s="8">
        <v>4</v>
      </c>
      <c r="G17" s="18">
        <v>0.12</v>
      </c>
      <c r="H17" s="9">
        <f>G17*F17</f>
        <v>0.48</v>
      </c>
      <c r="I17" s="10">
        <v>100</v>
      </c>
      <c r="J17" s="11">
        <f>I17*E17</f>
        <v>3735</v>
      </c>
      <c r="K17" s="11">
        <f>I17*H17</f>
        <v>48</v>
      </c>
    </row>
    <row r="18" spans="2:11" x14ac:dyDescent="0.25">
      <c r="B18" s="25"/>
      <c r="C18" s="25"/>
      <c r="D18" s="25"/>
      <c r="E18" s="25"/>
      <c r="F18" s="25"/>
      <c r="G18" s="25"/>
      <c r="H18" s="25"/>
      <c r="I18" s="25"/>
      <c r="J18" s="26">
        <f>SUM(J14:J17)</f>
        <v>17199</v>
      </c>
      <c r="K18" s="26">
        <f>SUM(K14:K17)</f>
        <v>820</v>
      </c>
    </row>
    <row r="19" spans="2:11" x14ac:dyDescent="0.25">
      <c r="B19" s="13" t="s">
        <v>42</v>
      </c>
      <c r="C19" s="17" t="s">
        <v>37</v>
      </c>
      <c r="D19" s="8" t="s">
        <v>36</v>
      </c>
      <c r="E19" s="7">
        <v>49.66</v>
      </c>
      <c r="F19" s="8">
        <v>4</v>
      </c>
      <c r="G19" s="18">
        <v>0.12</v>
      </c>
      <c r="H19" s="9">
        <f>G19*F19</f>
        <v>0.48</v>
      </c>
      <c r="I19" s="10">
        <v>50</v>
      </c>
      <c r="J19" s="11">
        <f>I19*E19</f>
        <v>2483</v>
      </c>
      <c r="K19" s="11">
        <f>I19*H19</f>
        <v>24</v>
      </c>
    </row>
    <row r="20" spans="2:11" x14ac:dyDescent="0.25">
      <c r="B20" s="13" t="s">
        <v>43</v>
      </c>
      <c r="C20" s="17" t="s">
        <v>38</v>
      </c>
      <c r="D20" s="8" t="s">
        <v>36</v>
      </c>
      <c r="E20" s="7">
        <v>55.08</v>
      </c>
      <c r="F20" s="8">
        <v>4</v>
      </c>
      <c r="G20" s="18">
        <v>0.14000000000000001</v>
      </c>
      <c r="H20" s="9">
        <f>G20*F20</f>
        <v>0.56000000000000005</v>
      </c>
      <c r="I20" s="10">
        <v>50</v>
      </c>
      <c r="J20" s="11">
        <f>I20*E20</f>
        <v>2754</v>
      </c>
      <c r="K20" s="11">
        <f>I20*H20</f>
        <v>28.000000000000004</v>
      </c>
    </row>
    <row r="21" spans="2:11" x14ac:dyDescent="0.25">
      <c r="B21" s="13" t="s">
        <v>44</v>
      </c>
      <c r="C21" s="17" t="s">
        <v>39</v>
      </c>
      <c r="D21" s="8" t="s">
        <v>36</v>
      </c>
      <c r="E21" s="7">
        <v>73.09</v>
      </c>
      <c r="F21" s="8">
        <v>4</v>
      </c>
      <c r="G21" s="18">
        <v>0.41</v>
      </c>
      <c r="H21" s="9">
        <f>G21*F21</f>
        <v>1.64</v>
      </c>
      <c r="I21" s="10">
        <v>50</v>
      </c>
      <c r="J21" s="11">
        <f>I21*E21</f>
        <v>3654.5</v>
      </c>
      <c r="K21" s="11">
        <f>I21*H21</f>
        <v>82</v>
      </c>
    </row>
    <row r="22" spans="2:11" x14ac:dyDescent="0.25">
      <c r="J22" s="27">
        <f>SUM(J19:J21)</f>
        <v>8891.5</v>
      </c>
      <c r="K22" s="27">
        <f>SUM(K19:K21)</f>
        <v>134</v>
      </c>
    </row>
    <row r="23" spans="2:11" x14ac:dyDescent="0.25">
      <c r="I23" s="32" t="s">
        <v>59</v>
      </c>
      <c r="J23" s="11">
        <f>SUM(J22,J18,J13,J7)</f>
        <v>66865.5</v>
      </c>
      <c r="K23" s="11">
        <f>SUM(K22,K18,K13,K7)</f>
        <v>4900</v>
      </c>
    </row>
    <row r="24" spans="2:11" x14ac:dyDescent="0.25">
      <c r="I24" s="33"/>
      <c r="J24" s="19">
        <f>J23*43</f>
        <v>2875216.5</v>
      </c>
      <c r="K24" s="19">
        <f>K23*43</f>
        <v>210700</v>
      </c>
    </row>
    <row r="25" spans="2:11" x14ac:dyDescent="0.25">
      <c r="B25" s="28" t="s">
        <v>46</v>
      </c>
      <c r="C25" s="29"/>
      <c r="J25" s="20" t="s">
        <v>56</v>
      </c>
      <c r="K25" s="19">
        <f>K24/12</f>
        <v>17558.333333333332</v>
      </c>
    </row>
    <row r="26" spans="2:11" x14ac:dyDescent="0.25">
      <c r="B26" s="13" t="s">
        <v>40</v>
      </c>
      <c r="C26" s="14"/>
    </row>
    <row r="27" spans="2:11" x14ac:dyDescent="0.25">
      <c r="B27" s="13" t="s">
        <v>41</v>
      </c>
      <c r="C27" s="15"/>
      <c r="D27" s="34" t="s">
        <v>48</v>
      </c>
      <c r="E27" s="35"/>
      <c r="F27" s="35"/>
      <c r="G27" s="35"/>
      <c r="H27" s="35"/>
      <c r="I27" s="35"/>
      <c r="J27" s="35"/>
      <c r="K27" s="35"/>
    </row>
    <row r="28" spans="2:11" x14ac:dyDescent="0.25">
      <c r="B28" s="13" t="s">
        <v>47</v>
      </c>
      <c r="C28" s="16"/>
      <c r="D28" s="36" t="s">
        <v>51</v>
      </c>
      <c r="E28" s="37"/>
      <c r="F28" s="37"/>
      <c r="G28" s="37"/>
      <c r="H28" s="37"/>
      <c r="I28" s="37"/>
      <c r="J28" s="37"/>
      <c r="K28" s="37"/>
    </row>
    <row r="29" spans="2:11" x14ac:dyDescent="0.25">
      <c r="B29" s="13" t="s">
        <v>45</v>
      </c>
      <c r="C29" s="17"/>
      <c r="D29" s="34" t="s">
        <v>54</v>
      </c>
      <c r="E29" s="35"/>
      <c r="F29" s="35"/>
      <c r="G29" s="35"/>
      <c r="H29" s="35"/>
      <c r="I29" s="35"/>
      <c r="J29" s="35"/>
      <c r="K29" s="35"/>
    </row>
    <row r="30" spans="2:11" x14ac:dyDescent="0.25">
      <c r="B30" s="28" t="s">
        <v>50</v>
      </c>
      <c r="C30" s="29"/>
      <c r="D30" s="36" t="s">
        <v>55</v>
      </c>
      <c r="E30" s="37"/>
      <c r="F30" s="37"/>
      <c r="G30" s="37"/>
      <c r="H30" s="37"/>
      <c r="I30" s="37"/>
      <c r="J30" s="37"/>
      <c r="K30" s="37"/>
    </row>
    <row r="31" spans="2:11" x14ac:dyDescent="0.25">
      <c r="B31" s="30" t="s">
        <v>53</v>
      </c>
      <c r="C31" s="31"/>
    </row>
    <row r="32" spans="2:11" ht="45" customHeight="1" x14ac:dyDescent="0.25">
      <c r="B32" s="30" t="s">
        <v>52</v>
      </c>
      <c r="C32" s="31"/>
    </row>
  </sheetData>
  <mergeCells count="9">
    <mergeCell ref="B25:C25"/>
    <mergeCell ref="B31:C31"/>
    <mergeCell ref="I23:I24"/>
    <mergeCell ref="B32:C32"/>
    <mergeCell ref="D27:K27"/>
    <mergeCell ref="D28:K28"/>
    <mergeCell ref="D29:K29"/>
    <mergeCell ref="D30:K30"/>
    <mergeCell ref="B30:C30"/>
  </mergeCells>
  <phoneticPr fontId="3" type="noConversion"/>
  <pageMargins left="0.7" right="0.7" top="0.75" bottom="0.75" header="0.3" footer="0.3"/>
  <pageSetup paperSize="9" orientation="portrait" r:id="rId1"/>
  <ignoredErrors>
    <ignoredError sqref="J7:K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8386-B3E1-43EE-B84D-4D002382B425}">
  <dimension ref="B2:O32"/>
  <sheetViews>
    <sheetView workbookViewId="0">
      <selection activeCell="J30" sqref="J30"/>
    </sheetView>
  </sheetViews>
  <sheetFormatPr defaultRowHeight="15" x14ac:dyDescent="0.25"/>
  <cols>
    <col min="1" max="1" width="3.85546875" style="2" customWidth="1"/>
    <col min="2" max="2" width="55.42578125" style="1" bestFit="1" customWidth="1"/>
    <col min="3" max="3" width="6.85546875" style="3" bestFit="1" customWidth="1"/>
    <col min="4" max="4" width="6" style="5" customWidth="1"/>
    <col min="5" max="5" width="6" style="4" bestFit="1" customWidth="1"/>
    <col min="6" max="6" width="6.140625" style="5" bestFit="1" customWidth="1"/>
    <col min="7" max="7" width="9.140625" style="5"/>
    <col min="8" max="8" width="8.5703125" style="4" bestFit="1" customWidth="1"/>
    <col min="9" max="10" width="11.42578125" style="4" bestFit="1" customWidth="1"/>
    <col min="11" max="11" width="13.5703125" style="4" customWidth="1"/>
    <col min="12" max="15" width="9.140625" style="4"/>
    <col min="16" max="16384" width="9.140625" style="2"/>
  </cols>
  <sheetData>
    <row r="2" spans="2:11" s="1" customFormat="1" ht="45" x14ac:dyDescent="0.25">
      <c r="B2" s="12" t="s">
        <v>49</v>
      </c>
      <c r="C2" s="12" t="s">
        <v>35</v>
      </c>
      <c r="D2" s="12" t="s">
        <v>20</v>
      </c>
      <c r="E2" s="12" t="s">
        <v>28</v>
      </c>
      <c r="F2" s="12" t="s">
        <v>29</v>
      </c>
      <c r="G2" s="12" t="s">
        <v>31</v>
      </c>
      <c r="H2" s="12" t="s">
        <v>30</v>
      </c>
      <c r="I2" s="12" t="s">
        <v>32</v>
      </c>
      <c r="J2" s="12" t="s">
        <v>33</v>
      </c>
      <c r="K2" s="12" t="s">
        <v>34</v>
      </c>
    </row>
    <row r="3" spans="2:11" x14ac:dyDescent="0.25">
      <c r="B3" s="13" t="s">
        <v>2</v>
      </c>
      <c r="C3" s="14" t="s">
        <v>0</v>
      </c>
      <c r="D3" s="8" t="s">
        <v>27</v>
      </c>
      <c r="E3" s="7">
        <v>28.77</v>
      </c>
      <c r="F3" s="8">
        <v>4</v>
      </c>
      <c r="G3" s="18">
        <v>0.26</v>
      </c>
      <c r="H3" s="9">
        <f>G3*F3</f>
        <v>1.04</v>
      </c>
      <c r="I3" s="10">
        <v>10</v>
      </c>
      <c r="J3" s="11">
        <f>I3*E3</f>
        <v>287.7</v>
      </c>
      <c r="K3" s="11">
        <f>I3*H3</f>
        <v>10.4</v>
      </c>
    </row>
    <row r="4" spans="2:11" x14ac:dyDescent="0.25">
      <c r="B4" s="13" t="s">
        <v>3</v>
      </c>
      <c r="C4" s="14" t="s">
        <v>1</v>
      </c>
      <c r="D4" s="8" t="s">
        <v>27</v>
      </c>
      <c r="E4" s="7">
        <v>44.53</v>
      </c>
      <c r="F4" s="8">
        <v>4</v>
      </c>
      <c r="G4" s="18">
        <v>0.5</v>
      </c>
      <c r="H4" s="9">
        <f t="shared" ref="H4:H10" si="0">G4*F4</f>
        <v>2</v>
      </c>
      <c r="I4" s="10">
        <v>10</v>
      </c>
      <c r="J4" s="11">
        <f>I4*E4</f>
        <v>445.3</v>
      </c>
      <c r="K4" s="11">
        <f>I4*H4</f>
        <v>20</v>
      </c>
    </row>
    <row r="5" spans="2:11" x14ac:dyDescent="0.25">
      <c r="B5" s="13" t="s">
        <v>5</v>
      </c>
      <c r="C5" s="14" t="s">
        <v>4</v>
      </c>
      <c r="D5" s="8" t="s">
        <v>27</v>
      </c>
      <c r="E5" s="7">
        <v>56.88</v>
      </c>
      <c r="F5" s="8">
        <v>4</v>
      </c>
      <c r="G5" s="18">
        <v>0.39</v>
      </c>
      <c r="H5" s="9">
        <f t="shared" si="0"/>
        <v>1.56</v>
      </c>
      <c r="I5" s="10">
        <v>10</v>
      </c>
      <c r="J5" s="11">
        <f>I5*E5</f>
        <v>568.80000000000007</v>
      </c>
      <c r="K5" s="11">
        <f>I5*H5</f>
        <v>15.600000000000001</v>
      </c>
    </row>
    <row r="6" spans="2:11" x14ac:dyDescent="0.25">
      <c r="B6" s="13" t="s">
        <v>13</v>
      </c>
      <c r="C6" s="14" t="s">
        <v>12</v>
      </c>
      <c r="D6" s="8" t="s">
        <v>27</v>
      </c>
      <c r="E6" s="7">
        <v>40.49</v>
      </c>
      <c r="F6" s="8">
        <v>4</v>
      </c>
      <c r="G6" s="18">
        <v>0.49</v>
      </c>
      <c r="H6" s="9">
        <f t="shared" si="0"/>
        <v>1.96</v>
      </c>
      <c r="I6" s="10">
        <v>10</v>
      </c>
      <c r="J6" s="11">
        <f>I6*E6</f>
        <v>404.90000000000003</v>
      </c>
      <c r="K6" s="11">
        <f>I6*H6</f>
        <v>19.600000000000001</v>
      </c>
    </row>
    <row r="7" spans="2:11" x14ac:dyDescent="0.25">
      <c r="B7" s="38"/>
      <c r="C7" s="39"/>
      <c r="D7" s="39"/>
      <c r="E7" s="39"/>
      <c r="F7" s="39"/>
      <c r="G7" s="39"/>
      <c r="H7" s="39"/>
      <c r="I7" s="39"/>
      <c r="J7" s="39"/>
      <c r="K7" s="40"/>
    </row>
    <row r="8" spans="2:11" x14ac:dyDescent="0.25">
      <c r="B8" s="13" t="s">
        <v>7</v>
      </c>
      <c r="C8" s="16" t="s">
        <v>6</v>
      </c>
      <c r="D8" s="8" t="s">
        <v>27</v>
      </c>
      <c r="E8" s="7">
        <v>23.1</v>
      </c>
      <c r="F8" s="8">
        <v>52</v>
      </c>
      <c r="G8" s="18">
        <v>0.13</v>
      </c>
      <c r="H8" s="9">
        <f t="shared" si="0"/>
        <v>6.76</v>
      </c>
      <c r="I8" s="10">
        <v>50</v>
      </c>
      <c r="J8" s="11">
        <f>I8*E8</f>
        <v>1155</v>
      </c>
      <c r="K8" s="11">
        <f>I8*H8</f>
        <v>338</v>
      </c>
    </row>
    <row r="9" spans="2:11" x14ac:dyDescent="0.25">
      <c r="B9" s="13" t="s">
        <v>9</v>
      </c>
      <c r="C9" s="16" t="s">
        <v>8</v>
      </c>
      <c r="D9" s="8" t="s">
        <v>27</v>
      </c>
      <c r="E9" s="7">
        <v>38.32</v>
      </c>
      <c r="F9" s="8">
        <v>52</v>
      </c>
      <c r="G9" s="18">
        <v>0.39</v>
      </c>
      <c r="H9" s="9">
        <f t="shared" si="0"/>
        <v>20.28</v>
      </c>
      <c r="I9" s="10">
        <v>1000</v>
      </c>
      <c r="J9" s="11">
        <f>I9*E9</f>
        <v>38320</v>
      </c>
      <c r="K9" s="11">
        <f>I9*H9</f>
        <v>20280</v>
      </c>
    </row>
    <row r="10" spans="2:11" x14ac:dyDescent="0.25">
      <c r="B10" s="13" t="s">
        <v>11</v>
      </c>
      <c r="C10" s="16" t="s">
        <v>10</v>
      </c>
      <c r="D10" s="8" t="s">
        <v>27</v>
      </c>
      <c r="E10" s="7">
        <v>33.53</v>
      </c>
      <c r="F10" s="8">
        <v>52</v>
      </c>
      <c r="G10" s="18">
        <v>0.45</v>
      </c>
      <c r="H10" s="9">
        <f t="shared" si="0"/>
        <v>23.400000000000002</v>
      </c>
      <c r="I10" s="10">
        <v>1000</v>
      </c>
      <c r="J10" s="11">
        <f>I10*E10</f>
        <v>33530</v>
      </c>
      <c r="K10" s="11">
        <f>I10*H10</f>
        <v>23400.000000000004</v>
      </c>
    </row>
    <row r="11" spans="2:11" x14ac:dyDescent="0.25">
      <c r="B11" s="13" t="s">
        <v>17</v>
      </c>
      <c r="C11" s="16" t="s">
        <v>16</v>
      </c>
      <c r="D11" s="8" t="s">
        <v>36</v>
      </c>
      <c r="E11" s="7">
        <v>11.7</v>
      </c>
      <c r="F11" s="8">
        <v>12</v>
      </c>
      <c r="G11" s="18">
        <v>0.12</v>
      </c>
      <c r="H11" s="9">
        <f>G11*F11</f>
        <v>1.44</v>
      </c>
      <c r="I11" s="10">
        <v>50</v>
      </c>
      <c r="J11" s="11">
        <f>I11*E11</f>
        <v>585</v>
      </c>
      <c r="K11" s="11">
        <f>I11*H11</f>
        <v>72</v>
      </c>
    </row>
    <row r="12" spans="2:11" x14ac:dyDescent="0.25">
      <c r="B12" s="13" t="s">
        <v>24</v>
      </c>
      <c r="C12" s="16" t="s">
        <v>23</v>
      </c>
      <c r="D12" s="8" t="s">
        <v>36</v>
      </c>
      <c r="E12" s="7">
        <v>26.17</v>
      </c>
      <c r="F12" s="8">
        <v>4</v>
      </c>
      <c r="G12" s="18">
        <v>0.2</v>
      </c>
      <c r="H12" s="9">
        <f>G12*F12</f>
        <v>0.8</v>
      </c>
      <c r="I12" s="10">
        <v>50</v>
      </c>
      <c r="J12" s="11">
        <f>I12*E12</f>
        <v>1308.5</v>
      </c>
      <c r="K12" s="11">
        <f>I12*H12</f>
        <v>40</v>
      </c>
    </row>
    <row r="13" spans="2:11" x14ac:dyDescent="0.25">
      <c r="B13" s="38"/>
      <c r="C13" s="39"/>
      <c r="D13" s="39"/>
      <c r="E13" s="39"/>
      <c r="F13" s="39"/>
      <c r="G13" s="39"/>
      <c r="H13" s="39"/>
      <c r="I13" s="39"/>
      <c r="J13" s="39"/>
      <c r="K13" s="40"/>
    </row>
    <row r="14" spans="2:11" x14ac:dyDescent="0.25">
      <c r="B14" s="13" t="s">
        <v>22</v>
      </c>
      <c r="C14" s="15" t="s">
        <v>21</v>
      </c>
      <c r="D14" s="8" t="s">
        <v>36</v>
      </c>
      <c r="E14" s="7">
        <v>39.119999999999997</v>
      </c>
      <c r="F14" s="8">
        <v>4</v>
      </c>
      <c r="G14" s="18">
        <v>0.67</v>
      </c>
      <c r="H14" s="9">
        <f>G14*F14</f>
        <v>2.68</v>
      </c>
      <c r="I14" s="10">
        <v>25</v>
      </c>
      <c r="J14" s="11">
        <f>I14*E14</f>
        <v>977.99999999999989</v>
      </c>
      <c r="K14" s="11">
        <f>I14*H14</f>
        <v>67</v>
      </c>
    </row>
    <row r="15" spans="2:11" x14ac:dyDescent="0.25">
      <c r="B15" s="13" t="s">
        <v>26</v>
      </c>
      <c r="C15" s="15" t="s">
        <v>25</v>
      </c>
      <c r="D15" s="8" t="s">
        <v>36</v>
      </c>
      <c r="E15" s="7">
        <v>33.950000000000003</v>
      </c>
      <c r="F15" s="8">
        <v>4</v>
      </c>
      <c r="G15" s="18">
        <v>0.48</v>
      </c>
      <c r="H15" s="9">
        <f>G15*F15</f>
        <v>1.92</v>
      </c>
      <c r="I15" s="10">
        <v>25</v>
      </c>
      <c r="J15" s="11">
        <f>I15*E15</f>
        <v>848.75000000000011</v>
      </c>
      <c r="K15" s="11">
        <f>I15*H15</f>
        <v>48</v>
      </c>
    </row>
    <row r="16" spans="2:11" x14ac:dyDescent="0.25">
      <c r="B16" s="13" t="s">
        <v>15</v>
      </c>
      <c r="C16" s="15" t="s">
        <v>14</v>
      </c>
      <c r="D16" s="8" t="s">
        <v>36</v>
      </c>
      <c r="E16" s="7">
        <v>61.57</v>
      </c>
      <c r="F16" s="8">
        <v>12</v>
      </c>
      <c r="G16" s="18">
        <v>0.26</v>
      </c>
      <c r="H16" s="9">
        <f>G16*F16</f>
        <v>3.12</v>
      </c>
      <c r="I16" s="10">
        <v>25</v>
      </c>
      <c r="J16" s="11">
        <f>I16*E16</f>
        <v>1539.25</v>
      </c>
      <c r="K16" s="11">
        <f>I16*H16</f>
        <v>78</v>
      </c>
    </row>
    <row r="17" spans="2:11" x14ac:dyDescent="0.25">
      <c r="B17" s="13" t="s">
        <v>19</v>
      </c>
      <c r="C17" s="15" t="s">
        <v>18</v>
      </c>
      <c r="D17" s="8" t="s">
        <v>36</v>
      </c>
      <c r="E17" s="7">
        <v>37.35</v>
      </c>
      <c r="F17" s="8">
        <v>4</v>
      </c>
      <c r="G17" s="18">
        <v>0.12</v>
      </c>
      <c r="H17" s="9">
        <f>G17*F17</f>
        <v>0.48</v>
      </c>
      <c r="I17" s="10">
        <v>25</v>
      </c>
      <c r="J17" s="11">
        <f>I17*E17</f>
        <v>933.75</v>
      </c>
      <c r="K17" s="11">
        <f>I17*H17</f>
        <v>12</v>
      </c>
    </row>
    <row r="18" spans="2:11" x14ac:dyDescent="0.25"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2:11" x14ac:dyDescent="0.25">
      <c r="B19" s="13" t="s">
        <v>42</v>
      </c>
      <c r="C19" s="17" t="s">
        <v>37</v>
      </c>
      <c r="D19" s="8" t="s">
        <v>36</v>
      </c>
      <c r="E19" s="7">
        <v>49.66</v>
      </c>
      <c r="F19" s="8">
        <v>4</v>
      </c>
      <c r="G19" s="18">
        <v>0.12</v>
      </c>
      <c r="H19" s="9">
        <f>G19*F19</f>
        <v>0.48</v>
      </c>
      <c r="I19" s="10">
        <v>10</v>
      </c>
      <c r="J19" s="11">
        <f>I19*E19</f>
        <v>496.59999999999997</v>
      </c>
      <c r="K19" s="11">
        <f>I19*H19</f>
        <v>4.8</v>
      </c>
    </row>
    <row r="20" spans="2:11" x14ac:dyDescent="0.25">
      <c r="B20" s="13" t="s">
        <v>43</v>
      </c>
      <c r="C20" s="17" t="s">
        <v>38</v>
      </c>
      <c r="D20" s="8" t="s">
        <v>36</v>
      </c>
      <c r="E20" s="7">
        <v>55.08</v>
      </c>
      <c r="F20" s="8">
        <v>4</v>
      </c>
      <c r="G20" s="18">
        <v>0.14000000000000001</v>
      </c>
      <c r="H20" s="9">
        <f>G20*F20</f>
        <v>0.56000000000000005</v>
      </c>
      <c r="I20" s="10">
        <v>10</v>
      </c>
      <c r="J20" s="11">
        <f>I20*E20</f>
        <v>550.79999999999995</v>
      </c>
      <c r="K20" s="11">
        <f>I20*H20</f>
        <v>5.6000000000000005</v>
      </c>
    </row>
    <row r="21" spans="2:11" x14ac:dyDescent="0.25">
      <c r="B21" s="13" t="s">
        <v>44</v>
      </c>
      <c r="C21" s="17" t="s">
        <v>39</v>
      </c>
      <c r="D21" s="8" t="s">
        <v>36</v>
      </c>
      <c r="E21" s="7">
        <v>73.09</v>
      </c>
      <c r="F21" s="8">
        <v>4</v>
      </c>
      <c r="G21" s="18">
        <v>0.41</v>
      </c>
      <c r="H21" s="9">
        <f>G21*F21</f>
        <v>1.64</v>
      </c>
      <c r="I21" s="10">
        <v>10</v>
      </c>
      <c r="J21" s="11">
        <f>I21*E21</f>
        <v>730.90000000000009</v>
      </c>
      <c r="K21" s="11">
        <f>I21*H21</f>
        <v>16.399999999999999</v>
      </c>
    </row>
    <row r="22" spans="2:11" x14ac:dyDescent="0.25">
      <c r="J22" s="11">
        <f>SUM(J3:J21)</f>
        <v>82683.25</v>
      </c>
      <c r="K22" s="11">
        <f>SUM(K3:K21)</f>
        <v>44427.400000000009</v>
      </c>
    </row>
    <row r="23" spans="2:11" x14ac:dyDescent="0.25">
      <c r="J23" s="19">
        <f>J22*43</f>
        <v>3555379.75</v>
      </c>
      <c r="K23" s="19">
        <f>K22*43</f>
        <v>1910378.2000000004</v>
      </c>
    </row>
    <row r="24" spans="2:11" x14ac:dyDescent="0.25">
      <c r="J24" s="20" t="s">
        <v>56</v>
      </c>
      <c r="K24" s="19">
        <f>K23/12</f>
        <v>159198.18333333338</v>
      </c>
    </row>
    <row r="25" spans="2:11" x14ac:dyDescent="0.25">
      <c r="B25" s="28" t="s">
        <v>46</v>
      </c>
      <c r="C25" s="29"/>
      <c r="J25" s="6"/>
      <c r="K25" s="6"/>
    </row>
    <row r="26" spans="2:11" x14ac:dyDescent="0.25">
      <c r="B26" s="13" t="s">
        <v>40</v>
      </c>
      <c r="C26" s="14"/>
      <c r="D26" s="34"/>
      <c r="E26" s="35"/>
      <c r="F26" s="35"/>
      <c r="G26" s="35"/>
      <c r="H26" s="35"/>
      <c r="I26" s="35"/>
      <c r="J26" s="35"/>
      <c r="K26" s="35"/>
    </row>
    <row r="27" spans="2:11" x14ac:dyDescent="0.25">
      <c r="B27" s="13" t="s">
        <v>41</v>
      </c>
      <c r="C27" s="15"/>
      <c r="D27" s="36"/>
      <c r="E27" s="37"/>
      <c r="F27" s="37"/>
      <c r="G27" s="37"/>
      <c r="H27" s="37"/>
      <c r="I27" s="37"/>
      <c r="J27" s="37"/>
      <c r="K27" s="37"/>
    </row>
    <row r="28" spans="2:11" x14ac:dyDescent="0.25">
      <c r="B28" s="13" t="s">
        <v>47</v>
      </c>
      <c r="C28" s="16"/>
      <c r="D28" s="34"/>
      <c r="E28" s="35"/>
      <c r="F28" s="35"/>
      <c r="G28" s="35"/>
      <c r="H28" s="35"/>
      <c r="I28" s="35"/>
      <c r="J28" s="35"/>
      <c r="K28" s="35"/>
    </row>
    <row r="29" spans="2:11" x14ac:dyDescent="0.25">
      <c r="B29" s="13" t="s">
        <v>45</v>
      </c>
      <c r="C29" s="17"/>
      <c r="D29" s="36"/>
      <c r="E29" s="37"/>
      <c r="F29" s="37"/>
      <c r="G29" s="37"/>
      <c r="H29" s="37"/>
      <c r="I29" s="37"/>
      <c r="J29" s="37"/>
      <c r="K29" s="37"/>
    </row>
    <row r="30" spans="2:11" x14ac:dyDescent="0.25">
      <c r="B30" s="28" t="s">
        <v>50</v>
      </c>
      <c r="C30" s="29"/>
    </row>
    <row r="31" spans="2:11" x14ac:dyDescent="0.25">
      <c r="B31" s="30" t="s">
        <v>53</v>
      </c>
      <c r="C31" s="31"/>
    </row>
    <row r="32" spans="2:11" ht="45" customHeight="1" x14ac:dyDescent="0.25">
      <c r="B32" s="30" t="s">
        <v>52</v>
      </c>
      <c r="C32" s="31"/>
    </row>
  </sheetData>
  <mergeCells count="11">
    <mergeCell ref="D28:K28"/>
    <mergeCell ref="D29:K29"/>
    <mergeCell ref="B30:C30"/>
    <mergeCell ref="B31:C31"/>
    <mergeCell ref="B32:C32"/>
    <mergeCell ref="D27:K27"/>
    <mergeCell ref="B7:K7"/>
    <mergeCell ref="B13:K13"/>
    <mergeCell ref="B18:K18"/>
    <mergeCell ref="B25:C25"/>
    <mergeCell ref="D26:K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KORUMACI</vt:lpstr>
      <vt:lpstr>AGRESİF (Adetleri Değiştir)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AYDIN BİLEK</dc:creator>
  <cp:lastModifiedBy>Aydın Bilek</cp:lastModifiedBy>
  <dcterms:created xsi:type="dcterms:W3CDTF">2015-06-05T18:19:34Z</dcterms:created>
  <dcterms:modified xsi:type="dcterms:W3CDTF">2026-01-31T00:18:48Z</dcterms:modified>
</cp:coreProperties>
</file>